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Светлана\Desktop\330 от 16.06.2025 новая версия\"/>
    </mc:Choice>
  </mc:AlternateContent>
  <xr:revisionPtr revIDLastSave="0" documentId="13_ncr:1_{0EBAC0BC-F911-4085-B6A9-D1079AF54E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6" sheetId="1" r:id="rId1"/>
  </sheets>
  <definedNames>
    <definedName name="_xlnm.Print_Titles" localSheetId="0">'Приложение 6'!$9:$13</definedName>
    <definedName name="_xlnm.Print_Area" localSheetId="0">'Приложение 6'!$A$1:$S$26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8" i="1" l="1"/>
  <c r="J17" i="1"/>
  <c r="M14" i="1"/>
  <c r="L14" i="1"/>
  <c r="K14" i="1"/>
  <c r="J14" i="1"/>
  <c r="I14" i="1"/>
  <c r="H14" i="1"/>
  <c r="G14" i="1"/>
  <c r="F14" i="1"/>
  <c r="E14" i="1"/>
  <c r="D14" i="1"/>
  <c r="C14" i="1"/>
</calcChain>
</file>

<file path=xl/sharedStrings.xml><?xml version="1.0" encoding="utf-8"?>
<sst xmlns="http://schemas.openxmlformats.org/spreadsheetml/2006/main" count="54" uniqueCount="34">
  <si>
    <t>№ п/п</t>
  </si>
  <si>
    <t>Наименование муниципального образования</t>
  </si>
  <si>
    <t>Число жителей, планируемых  к переселению</t>
  </si>
  <si>
    <t>Количество расселяемых жилых помещений</t>
  </si>
  <si>
    <t>Расселяемая площадь жилых помещений</t>
  </si>
  <si>
    <t>Источники финансирования программы</t>
  </si>
  <si>
    <t>Справочно:
Расчетная сумма экономии бюджетных средств</t>
  </si>
  <si>
    <t>Справочно: 
Возмещение части стоимости жилых помещений</t>
  </si>
  <si>
    <t>Всего</t>
  </si>
  <si>
    <t>в том числе</t>
  </si>
  <si>
    <t>Всего:</t>
  </si>
  <si>
    <t>в том числе:</t>
  </si>
  <si>
    <t>Собственность граждан</t>
  </si>
  <si>
    <t>Муниципальная собственность</t>
  </si>
  <si>
    <t>собственность граждан</t>
  </si>
  <si>
    <t xml:space="preserve">муниципальная собственность 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</si>
  <si>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</si>
  <si>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</si>
  <si>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</si>
  <si>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за счет переселения
граждан в рамках реализации решений о
 КРТ</t>
  </si>
  <si>
    <t>за счет  переселения граждан в свободный муниципальный жилищный фонд</t>
  </si>
  <si>
    <t>за счет средств собственников жилых помещений</t>
  </si>
  <si>
    <t>за счет средств иных лиц (инвесторов по договору 
КРТ)</t>
  </si>
  <si>
    <t>чел.</t>
  </si>
  <si>
    <t>ед.</t>
  </si>
  <si>
    <t>кв.м</t>
  </si>
  <si>
    <t>руб.</t>
  </si>
  <si>
    <t>Всего по  программе переселения, в рамках которой предусмотрено финансирование за счет средств Фонда. в т.ч.:</t>
  </si>
  <si>
    <t>Итого по городу Курску</t>
  </si>
  <si>
    <t>к Адресной программе Курской области по переселению граждан из аварийного жилищного фонда на 2025-2030 годы</t>
  </si>
  <si>
    <t>План мероприятий по переселению граждан из аварийного жилищного фонда на 2025 – 2030 годы</t>
  </si>
  <si>
    <t>Всего в 2025году</t>
  </si>
  <si>
    <t>Всего в 2026году</t>
  </si>
  <si>
    <t>Приложение 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</si>
</sst>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Times New Roman"/>
    </font>
    <font>
      <sz val="12"/>
      <color rgb="FF000000"/>
      <name val="Times New Roman"/>
    </font>
    <font>
      <sz val="14"/>
      <color rgb="FF000000"/>
      <name val="Times New Roman"/>
    </font>
    <font>
      <sz val="16"/>
      <color rgb="FF000000"/>
      <name val="Times New Roman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20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0" fontId="6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6"/>
  <sheetViews>
    <sheetView tabSelected="1" view="pageBreakPreview" topLeftCell="B1" zoomScale="66" zoomScaleNormal="66" zoomScaleSheetLayoutView="66" workbookViewId="0">
      <selection activeCell="Q2" sqref="Q2:S4"/>
    </sheetView>
  </sheetViews>
  <sheetFormatPr defaultRowHeight="15" x14ac:dyDescent="0.25"/>
  <cols>
    <col min="1" max="1" width="4.7109375" customWidth="1"/>
    <col min="2" max="2" width="50.7109375" style="1" customWidth="1"/>
    <col min="3" max="3" width="20.7109375" customWidth="1"/>
    <col min="4" max="4" width="18.7109375" customWidth="1"/>
    <col min="5" max="5" width="20.7109375" customWidth="1"/>
    <col min="6" max="6" width="23.140625" customWidth="1"/>
    <col min="7" max="8" width="20.7109375" customWidth="1"/>
    <col min="9" max="9" width="21.42578125" customWidth="1"/>
    <col min="10" max="10" width="23.140625" customWidth="1"/>
    <col min="11" max="11" width="24.5703125" customWidth="1"/>
    <col min="12" max="12" width="24" customWidth="1"/>
    <col min="13" max="13" width="27.140625" customWidth="1"/>
    <col min="14" max="14" width="27" customWidth="1"/>
    <col min="15" max="15" width="20.7109375" customWidth="1"/>
    <col min="16" max="16" width="22.7109375" customWidth="1"/>
    <col min="17" max="17" width="20.7109375" customWidth="1"/>
    <col min="18" max="18" width="24.5703125" customWidth="1"/>
    <col min="19" max="19" width="20.7109375" customWidth="1"/>
  </cols>
  <sheetData>
    <row r="1" spans="1:19" ht="18.75" customHeight="1" x14ac:dyDescent="0.3">
      <c r="B1"/>
      <c r="D1" s="2"/>
      <c r="E1" s="4"/>
      <c r="F1" s="4"/>
      <c r="P1" s="5"/>
      <c r="Q1" s="22" t="s">
        <v>33</v>
      </c>
      <c r="R1" s="22"/>
      <c r="S1" s="22"/>
    </row>
    <row r="2" spans="1:19" ht="1.5" customHeight="1" x14ac:dyDescent="0.3">
      <c r="B2"/>
      <c r="D2" s="2"/>
      <c r="E2" s="4"/>
      <c r="F2" s="4"/>
      <c r="P2" s="5"/>
      <c r="Q2" s="22" t="s">
        <v>29</v>
      </c>
      <c r="R2" s="22"/>
      <c r="S2" s="22"/>
    </row>
    <row r="3" spans="1:19" ht="18.75" customHeight="1" x14ac:dyDescent="0.3">
      <c r="B3"/>
      <c r="D3" s="2"/>
      <c r="E3" s="4"/>
      <c r="F3" s="4"/>
      <c r="P3" s="5"/>
      <c r="Q3" s="22"/>
      <c r="R3" s="22"/>
      <c r="S3" s="22"/>
    </row>
    <row r="4" spans="1:19" ht="50.25" customHeight="1" x14ac:dyDescent="0.25">
      <c r="B4"/>
      <c r="D4" s="2"/>
      <c r="E4" s="4"/>
      <c r="F4" s="4"/>
      <c r="O4" s="6"/>
      <c r="P4" s="6"/>
      <c r="Q4" s="22"/>
      <c r="R4" s="22"/>
      <c r="S4" s="22"/>
    </row>
    <row r="5" spans="1:19" s="11" customFormat="1" ht="20.25" x14ac:dyDescent="0.3">
      <c r="B5" s="12"/>
    </row>
    <row r="6" spans="1:19" s="11" customFormat="1" ht="20.25" x14ac:dyDescent="0.3">
      <c r="B6" s="12"/>
    </row>
    <row r="7" spans="1:19" s="11" customFormat="1" ht="29.25" customHeight="1" x14ac:dyDescent="0.3">
      <c r="A7" s="13"/>
      <c r="B7" s="21" t="s">
        <v>30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</row>
    <row r="8" spans="1:19" s="11" customFormat="1" ht="20.25" x14ac:dyDescent="0.3">
      <c r="B8" s="12"/>
    </row>
    <row r="9" spans="1:19" s="11" customFormat="1" ht="69" customHeight="1" x14ac:dyDescent="0.3">
      <c r="A9" s="28" t="s">
        <v>0</v>
      </c>
      <c r="B9" s="23" t="s">
        <v>1</v>
      </c>
      <c r="C9" s="23" t="s">
        <v>2</v>
      </c>
      <c r="D9" s="23" t="s">
        <v>3</v>
      </c>
      <c r="E9" s="23"/>
      <c r="F9" s="23"/>
      <c r="G9" s="23" t="s">
        <v>4</v>
      </c>
      <c r="H9" s="23"/>
      <c r="I9" s="23"/>
      <c r="J9" s="23" t="s">
        <v>5</v>
      </c>
      <c r="K9" s="23"/>
      <c r="L9" s="23"/>
      <c r="M9" s="23"/>
      <c r="N9" s="23" t="s">
        <v>6</v>
      </c>
      <c r="O9" s="23"/>
      <c r="P9" s="23"/>
      <c r="Q9" s="23" t="s">
        <v>7</v>
      </c>
      <c r="R9" s="23"/>
      <c r="S9" s="23"/>
    </row>
    <row r="10" spans="1:19" s="11" customFormat="1" ht="30" customHeight="1" x14ac:dyDescent="0.3">
      <c r="A10" s="29"/>
      <c r="B10" s="23"/>
      <c r="C10" s="23"/>
      <c r="D10" s="24" t="s">
        <v>8</v>
      </c>
      <c r="E10" s="24" t="s">
        <v>9</v>
      </c>
      <c r="F10" s="24"/>
      <c r="G10" s="24" t="s">
        <v>8</v>
      </c>
      <c r="H10" s="24" t="s">
        <v>9</v>
      </c>
      <c r="I10" s="24"/>
      <c r="J10" s="24" t="s">
        <v>10</v>
      </c>
      <c r="K10" s="24" t="s">
        <v>11</v>
      </c>
      <c r="L10" s="24"/>
      <c r="M10" s="24"/>
      <c r="N10" s="23" t="s">
        <v>10</v>
      </c>
      <c r="O10" s="23" t="s">
        <v>11</v>
      </c>
      <c r="P10" s="23"/>
      <c r="Q10" s="23" t="s">
        <v>10</v>
      </c>
      <c r="R10" s="23" t="s">
        <v>11</v>
      </c>
      <c r="S10" s="23"/>
    </row>
    <row r="11" spans="1:19" s="11" customFormat="1" ht="149.25" customHeight="1" x14ac:dyDescent="0.3">
      <c r="A11" s="29"/>
      <c r="B11" s="23"/>
      <c r="C11" s="23"/>
      <c r="D11" s="24"/>
      <c r="E11" s="14" t="s">
        <v>12</v>
      </c>
      <c r="F11" s="14" t="s">
        <v>13</v>
      </c>
      <c r="G11" s="24"/>
      <c r="H11" s="14" t="s">
        <v>14</v>
      </c>
      <c r="I11" s="14" t="s">
        <v>15</v>
      </c>
      <c r="J11" s="24"/>
      <c r="K11" s="14" t="s">
        <v>16</v>
      </c>
      <c r="L11" s="14" t="s">
        <v>17</v>
      </c>
      <c r="M11" s="14" t="s">
        <v>18</v>
      </c>
      <c r="N11" s="23"/>
      <c r="O11" s="14" t="s">
        <v>19</v>
      </c>
      <c r="P11" s="14" t="s">
        <v>20</v>
      </c>
      <c r="Q11" s="23"/>
      <c r="R11" s="14" t="s">
        <v>21</v>
      </c>
      <c r="S11" s="14" t="s">
        <v>22</v>
      </c>
    </row>
    <row r="12" spans="1:19" s="11" customFormat="1" ht="24" customHeight="1" x14ac:dyDescent="0.3">
      <c r="A12" s="30"/>
      <c r="B12" s="23"/>
      <c r="C12" s="15" t="s">
        <v>23</v>
      </c>
      <c r="D12" s="15" t="s">
        <v>24</v>
      </c>
      <c r="E12" s="15" t="s">
        <v>24</v>
      </c>
      <c r="F12" s="15" t="s">
        <v>24</v>
      </c>
      <c r="G12" s="15" t="s">
        <v>25</v>
      </c>
      <c r="H12" s="15" t="s">
        <v>25</v>
      </c>
      <c r="I12" s="15" t="s">
        <v>25</v>
      </c>
      <c r="J12" s="15" t="s">
        <v>26</v>
      </c>
      <c r="K12" s="15" t="s">
        <v>26</v>
      </c>
      <c r="L12" s="15" t="s">
        <v>26</v>
      </c>
      <c r="M12" s="15" t="s">
        <v>26</v>
      </c>
      <c r="N12" s="14" t="s">
        <v>26</v>
      </c>
      <c r="O12" s="15" t="s">
        <v>26</v>
      </c>
      <c r="P12" s="14" t="s">
        <v>26</v>
      </c>
      <c r="Q12" s="14" t="s">
        <v>26</v>
      </c>
      <c r="R12" s="14" t="s">
        <v>26</v>
      </c>
      <c r="S12" s="14" t="s">
        <v>26</v>
      </c>
    </row>
    <row r="13" spans="1:19" s="11" customFormat="1" ht="20.25" customHeight="1" x14ac:dyDescent="0.3">
      <c r="A13" s="15">
        <v>1</v>
      </c>
      <c r="B13" s="14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  <c r="L13" s="15">
        <v>12</v>
      </c>
      <c r="M13" s="15">
        <v>13</v>
      </c>
      <c r="N13" s="14">
        <v>14</v>
      </c>
      <c r="O13" s="15">
        <v>15</v>
      </c>
      <c r="P13" s="14">
        <v>16</v>
      </c>
      <c r="Q13" s="14">
        <v>17</v>
      </c>
      <c r="R13" s="14">
        <v>18</v>
      </c>
      <c r="S13" s="14">
        <v>19</v>
      </c>
    </row>
    <row r="14" spans="1:19" s="20" customFormat="1" ht="94.5" customHeight="1" x14ac:dyDescent="0.35">
      <c r="A14" s="16"/>
      <c r="B14" s="17" t="s">
        <v>27</v>
      </c>
      <c r="C14" s="18">
        <f>C15+C17</f>
        <v>178</v>
      </c>
      <c r="D14" s="18">
        <f>D15+D17</f>
        <v>78</v>
      </c>
      <c r="E14" s="18">
        <f>E15+E17</f>
        <v>61</v>
      </c>
      <c r="F14" s="18">
        <f>F15+F17</f>
        <v>17</v>
      </c>
      <c r="G14" s="19">
        <f>G15+G18</f>
        <v>1859.3000000000002</v>
      </c>
      <c r="H14" s="19">
        <f>H15+H18</f>
        <v>1455.9</v>
      </c>
      <c r="I14" s="19">
        <f>I15+I17</f>
        <v>402.8</v>
      </c>
      <c r="J14" s="19">
        <f>J15+J17</f>
        <v>398428277</v>
      </c>
      <c r="K14" s="19">
        <f>K15+K17</f>
        <v>159012183.72</v>
      </c>
      <c r="L14" s="19">
        <f>L15+L17</f>
        <v>96134405.219999999</v>
      </c>
      <c r="M14" s="19">
        <f>M15+M17</f>
        <v>143281688.06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</row>
    <row r="15" spans="1:19" s="20" customFormat="1" ht="31.5" customHeight="1" x14ac:dyDescent="0.35">
      <c r="A15" s="16"/>
      <c r="B15" s="17" t="s">
        <v>31</v>
      </c>
      <c r="C15" s="18">
        <v>78</v>
      </c>
      <c r="D15" s="18">
        <v>36</v>
      </c>
      <c r="E15" s="18">
        <v>26</v>
      </c>
      <c r="F15" s="18">
        <v>10</v>
      </c>
      <c r="G15" s="19">
        <v>934.7</v>
      </c>
      <c r="H15" s="19">
        <v>678.9</v>
      </c>
      <c r="I15" s="19">
        <v>255.8</v>
      </c>
      <c r="J15" s="19">
        <v>191127000</v>
      </c>
      <c r="K15" s="19">
        <v>70567094.459999993</v>
      </c>
      <c r="L15" s="19">
        <v>28385932.850000001</v>
      </c>
      <c r="M15" s="19">
        <v>92173972.689999998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</row>
    <row r="16" spans="1:19" s="20" customFormat="1" ht="31.5" customHeight="1" x14ac:dyDescent="0.35">
      <c r="A16" s="16">
        <v>1</v>
      </c>
      <c r="B16" s="17" t="s">
        <v>28</v>
      </c>
      <c r="C16" s="18">
        <v>78</v>
      </c>
      <c r="D16" s="18">
        <v>36</v>
      </c>
      <c r="E16" s="18">
        <v>26</v>
      </c>
      <c r="F16" s="18">
        <v>10</v>
      </c>
      <c r="G16" s="19">
        <v>934.7</v>
      </c>
      <c r="H16" s="19">
        <v>678.9</v>
      </c>
      <c r="I16" s="19">
        <v>255.8</v>
      </c>
      <c r="J16" s="19">
        <v>191127000</v>
      </c>
      <c r="K16" s="19">
        <v>70567094.459999993</v>
      </c>
      <c r="L16" s="19">
        <v>28385932.850000001</v>
      </c>
      <c r="M16" s="19">
        <v>92173972.689999998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</row>
    <row r="17" spans="1:20" s="20" customFormat="1" ht="31.5" customHeight="1" x14ac:dyDescent="0.35">
      <c r="A17" s="16"/>
      <c r="B17" s="17" t="s">
        <v>32</v>
      </c>
      <c r="C17" s="18">
        <v>100</v>
      </c>
      <c r="D17" s="18">
        <v>42</v>
      </c>
      <c r="E17" s="18">
        <v>35</v>
      </c>
      <c r="F17" s="18">
        <v>7</v>
      </c>
      <c r="G17" s="19">
        <v>924.6</v>
      </c>
      <c r="H17" s="19">
        <v>777.6</v>
      </c>
      <c r="I17" s="19">
        <v>147</v>
      </c>
      <c r="J17" s="19">
        <f>K17+L17+M17</f>
        <v>207301277</v>
      </c>
      <c r="K17" s="19">
        <v>88445089.260000005</v>
      </c>
      <c r="L17" s="19">
        <v>67748472.370000005</v>
      </c>
      <c r="M17" s="19">
        <v>51107715.369999997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</row>
    <row r="18" spans="1:20" s="20" customFormat="1" ht="31.5" customHeight="1" x14ac:dyDescent="0.35">
      <c r="A18" s="16">
        <v>1</v>
      </c>
      <c r="B18" s="17" t="s">
        <v>28</v>
      </c>
      <c r="C18" s="18">
        <v>100</v>
      </c>
      <c r="D18" s="18">
        <v>42</v>
      </c>
      <c r="E18" s="18">
        <v>35</v>
      </c>
      <c r="F18" s="18">
        <v>7</v>
      </c>
      <c r="G18" s="19">
        <v>924.6</v>
      </c>
      <c r="H18" s="19">
        <v>777</v>
      </c>
      <c r="I18" s="19">
        <v>147</v>
      </c>
      <c r="J18" s="19">
        <f>K18+L18+M18</f>
        <v>207301277</v>
      </c>
      <c r="K18" s="19">
        <v>88445089.260000005</v>
      </c>
      <c r="L18" s="19">
        <v>67748472.370000005</v>
      </c>
      <c r="M18" s="19">
        <v>51107715.369999997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</row>
    <row r="19" spans="1:20" ht="15.6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20" ht="15" customHeight="1" x14ac:dyDescent="0.25">
      <c r="A20" s="27"/>
      <c r="B20" s="27"/>
      <c r="C20" s="27"/>
      <c r="D20" s="27"/>
      <c r="E20" s="27"/>
      <c r="F20" s="27"/>
      <c r="G20" s="27"/>
      <c r="H20" s="27"/>
      <c r="I20" s="2"/>
      <c r="J20" s="2"/>
      <c r="K20" s="2"/>
      <c r="L20" s="2"/>
    </row>
    <row r="21" spans="1:20" ht="15" customHeight="1" x14ac:dyDescent="0.25">
      <c r="A21" s="27"/>
      <c r="B21" s="27"/>
      <c r="C21" s="27"/>
      <c r="D21" s="27"/>
      <c r="E21" s="27"/>
      <c r="F21" s="27"/>
      <c r="G21" s="27"/>
      <c r="H21" s="27"/>
      <c r="I21" s="2"/>
      <c r="J21" s="2"/>
      <c r="K21" s="2"/>
      <c r="L21" s="2"/>
      <c r="M21" s="2"/>
      <c r="N21" s="2"/>
      <c r="T21" s="3"/>
    </row>
    <row r="22" spans="1:20" ht="23.25" customHeight="1" x14ac:dyDescent="0.25">
      <c r="A22" s="27"/>
      <c r="B22" s="27"/>
      <c r="C22" s="27"/>
      <c r="D22" s="27"/>
      <c r="E22" s="27"/>
      <c r="F22" s="27"/>
      <c r="G22" s="27"/>
      <c r="H22" s="27"/>
      <c r="I22" s="2"/>
      <c r="J22" s="2"/>
      <c r="K22" s="2"/>
      <c r="L22" s="2"/>
      <c r="M22" s="2"/>
      <c r="O22" s="32"/>
      <c r="P22" s="32"/>
      <c r="Q22" s="32"/>
      <c r="R22" s="32"/>
      <c r="S22" s="32"/>
    </row>
    <row r="23" spans="1:20" ht="19.5" customHeight="1" x14ac:dyDescent="0.3">
      <c r="A23" s="8"/>
      <c r="B23" s="8"/>
      <c r="C23" s="8"/>
      <c r="D23" s="8"/>
      <c r="E23" s="8"/>
      <c r="F23" s="8"/>
      <c r="G23" s="8"/>
      <c r="H23" s="8"/>
      <c r="I23" s="2"/>
      <c r="J23" s="2"/>
      <c r="K23" s="2"/>
      <c r="L23" s="2"/>
      <c r="M23" s="2"/>
      <c r="O23" s="31"/>
      <c r="P23" s="31"/>
      <c r="Q23" s="31"/>
      <c r="R23" s="31"/>
      <c r="S23" s="31"/>
    </row>
    <row r="24" spans="1:20" ht="15" customHeight="1" x14ac:dyDescent="0.25">
      <c r="A24" s="8"/>
      <c r="B24" s="8"/>
      <c r="C24" s="8"/>
      <c r="D24" s="8"/>
      <c r="E24" s="8"/>
      <c r="F24" s="8"/>
      <c r="G24" s="8"/>
      <c r="H24" s="8"/>
      <c r="I24" s="2"/>
      <c r="J24" s="2"/>
      <c r="K24" s="2"/>
      <c r="L24" s="2"/>
      <c r="M24" s="2"/>
      <c r="O24" s="7"/>
      <c r="P24" s="7"/>
      <c r="Q24" s="7"/>
      <c r="R24" s="9"/>
      <c r="S24" s="9"/>
    </row>
    <row r="25" spans="1:20" ht="15" customHeight="1" x14ac:dyDescent="0.3">
      <c r="A25" s="8"/>
      <c r="B25" s="8"/>
      <c r="C25" s="8"/>
      <c r="D25" s="8"/>
      <c r="E25" s="8"/>
      <c r="F25" s="8"/>
      <c r="G25" s="8"/>
      <c r="H25" s="8"/>
      <c r="I25" s="2"/>
      <c r="J25" s="2"/>
      <c r="K25" s="2"/>
      <c r="L25" s="2"/>
      <c r="M25" s="2"/>
      <c r="O25" s="25"/>
      <c r="P25" s="25"/>
      <c r="Q25" s="25"/>
      <c r="R25" s="26"/>
      <c r="S25" s="26"/>
    </row>
    <row r="26" spans="1:20" ht="15" customHeight="1" x14ac:dyDescent="0.25">
      <c r="A26" s="8"/>
      <c r="B26" s="8"/>
      <c r="C26" s="8"/>
      <c r="D26" s="8"/>
      <c r="E26" s="8"/>
      <c r="F26" s="8"/>
      <c r="G26" s="8"/>
      <c r="H26" s="8"/>
      <c r="I26" s="2"/>
      <c r="J26" s="2"/>
      <c r="K26" s="2"/>
      <c r="L26" s="2"/>
      <c r="M26" s="2"/>
      <c r="P26" s="10"/>
      <c r="Q26" s="10"/>
      <c r="R26" s="10"/>
      <c r="S26" s="10"/>
    </row>
  </sheetData>
  <sheetProtection formatCells="0" formatColumns="0" formatRows="0" insertColumns="0" insertRows="0" insertHyperlinks="0" deleteColumns="0" deleteRows="0" sort="0" autoFilter="0" pivotTables="0"/>
  <mergeCells count="28">
    <mergeCell ref="O25:Q25"/>
    <mergeCell ref="R25:S25"/>
    <mergeCell ref="A20:H22"/>
    <mergeCell ref="A9:A12"/>
    <mergeCell ref="D10:D11"/>
    <mergeCell ref="G10:G11"/>
    <mergeCell ref="Q23:S23"/>
    <mergeCell ref="Q22:S22"/>
    <mergeCell ref="O23:P23"/>
    <mergeCell ref="O22:P22"/>
    <mergeCell ref="E10:F10"/>
    <mergeCell ref="H10:I10"/>
    <mergeCell ref="R10:S10"/>
    <mergeCell ref="J9:M9"/>
    <mergeCell ref="J10:J11"/>
    <mergeCell ref="D9:F9"/>
    <mergeCell ref="B7:S7"/>
    <mergeCell ref="Q2:S4"/>
    <mergeCell ref="Q1:S1"/>
    <mergeCell ref="N9:P9"/>
    <mergeCell ref="Q9:S9"/>
    <mergeCell ref="C9:C11"/>
    <mergeCell ref="B9:B12"/>
    <mergeCell ref="G9:I9"/>
    <mergeCell ref="N10:N11"/>
    <mergeCell ref="Q10:Q11"/>
    <mergeCell ref="K10:M10"/>
    <mergeCell ref="O10:P10"/>
  </mergeCells>
  <printOptions horizontalCentered="1"/>
  <pageMargins left="0.19685039370078741" right="0.19685039370078741" top="1.3779527559055118" bottom="0.74803149606299213" header="0.19685039370078741" footer="0.31496062992125984"/>
  <pageSetup paperSize="9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</dc:creator>
  <cp:keywords/>
  <dc:description/>
  <cp:lastModifiedBy>Светлана</cp:lastModifiedBy>
  <cp:lastPrinted>2026-08-05T12:01:29Z</cp:lastPrinted>
  <dcterms:created xsi:type="dcterms:W3CDTF">2006-09-16T00:00:00Z</dcterms:created>
  <dcterms:modified xsi:type="dcterms:W3CDTF">2026-08-05T12:02:16Z</dcterms:modified>
  <cp:category/>
</cp:coreProperties>
</file>